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B78F846D-E6FF-4F4D-A870-9A5DF3281B21}" xr6:coauthVersionLast="43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خرید" sheetId="2" r:id="rId1"/>
    <sheet name="خرید (2)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3" l="1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1" i="3" s="1"/>
  <c r="H22" i="3" s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3" i="2"/>
  <c r="H21" i="2" l="1"/>
  <c r="H22" i="2" s="1"/>
</calcChain>
</file>

<file path=xl/sharedStrings.xml><?xml version="1.0" encoding="utf-8"?>
<sst xmlns="http://schemas.openxmlformats.org/spreadsheetml/2006/main" count="112" uniqueCount="36">
  <si>
    <t>ردیف</t>
  </si>
  <si>
    <t>شماره فهرست بها</t>
  </si>
  <si>
    <t>شرح</t>
  </si>
  <si>
    <t>واحد</t>
  </si>
  <si>
    <t>بهای واحد (ریال)</t>
  </si>
  <si>
    <t>مقدار</t>
  </si>
  <si>
    <t>بهای کل (ریال)</t>
  </si>
  <si>
    <t>بهای واحد قیمت پیشنهادی (ریال)</t>
  </si>
  <si>
    <t>بهای کل قیمت پیشنهادی (ریال)</t>
  </si>
  <si>
    <t>متر</t>
  </si>
  <si>
    <t>عدد</t>
  </si>
  <si>
    <t>***</t>
  </si>
  <si>
    <t>سیم فولادی جهت مهار شبکه.</t>
  </si>
  <si>
    <t>کیلوگرم</t>
  </si>
  <si>
    <t>کابل مخابراتی هلیاکس ۱٫۲ اینچ.</t>
  </si>
  <si>
    <t>کانکتور تبدیلی کابل هلیاکس به کابل RG.</t>
  </si>
  <si>
    <t>کانکتور کابل مخابراتی.</t>
  </si>
  <si>
    <t>میکروفن رومیزی بیسیم</t>
  </si>
  <si>
    <t>چراغ دکل خورشیدی</t>
  </si>
  <si>
    <t>کابل رابط جامپر 1.5 متری</t>
  </si>
  <si>
    <t>صفحه مهار از جنس فولاد گالوانیزه ۵۰۰×۵۰۰ میلی‌متر.</t>
  </si>
  <si>
    <t>شارژر باطری. (هایترا)</t>
  </si>
  <si>
    <t xml:space="preserve">سیم مفتولی روکشدار شماره 1 </t>
  </si>
  <si>
    <t xml:space="preserve">آنتن VHF </t>
  </si>
  <si>
    <t>جمع کل (ریال)</t>
  </si>
  <si>
    <t>جمع کل با ضریب (ریال)</t>
  </si>
  <si>
    <t xml:space="preserve">فهرست بهای خرید لوازم یدکی بیسیم </t>
  </si>
  <si>
    <t>پیچ و مهره یک ‌سر رزوه.</t>
  </si>
  <si>
    <t>سرسیم نمره 8</t>
  </si>
  <si>
    <t>بسته</t>
  </si>
  <si>
    <t>میل مهار به طول ۱٫۸۰ متر و قطر ۱۶ میلی‌متر.</t>
  </si>
  <si>
    <t>کلمپ سه‌پیچ مهار.</t>
  </si>
  <si>
    <t xml:space="preserve">کابل مسی دورشته با عایق و روکش PVC از نوع NYY با سطح مقطع 4*2 میلی متر مربع </t>
  </si>
  <si>
    <t xml:space="preserve">کابل برق DC بیسیم خودرویی </t>
  </si>
  <si>
    <t>آنتن به همراه پایه آنتن خودرویی</t>
  </si>
  <si>
    <t>ضریب بالاسری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</si>
</sst>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3000401]0"/>
    <numFmt numFmtId="165" formatCode="[$-3000401]#,##0"/>
    <numFmt numFmtId="166" formatCode="#,##0.000"/>
  </numFmts>
  <fonts count="6" x14ac:knownFonts="1">
    <font>
      <sz val="11"/>
      <color theme="1"/>
      <name val="Arial"/>
      <family val="2"/>
      <scheme val="minor"/>
    </font>
    <font>
      <b/>
      <sz val="14"/>
      <color theme="1"/>
      <name val="B Nazanin"/>
      <charset val="178"/>
    </font>
    <font>
      <sz val="14"/>
      <color theme="1"/>
      <name val="B Nazanin"/>
      <charset val="178"/>
    </font>
    <font>
      <sz val="14"/>
      <color rgb="FF000000"/>
      <name val="B Nazanin"/>
      <charset val="178"/>
    </font>
    <font>
      <sz val="14"/>
      <name val="B Nazanin"/>
      <charset val="178"/>
    </font>
    <font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3" borderId="5" xfId="0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/>
    <xf numFmtId="0" fontId="2" fillId="3" borderId="11" xfId="0" applyFont="1" applyFill="1" applyBorder="1"/>
    <xf numFmtId="3" fontId="1" fillId="4" borderId="8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 wrapText="1" readingOrder="2"/>
    </xf>
    <xf numFmtId="165" fontId="3" fillId="0" borderId="1" xfId="0" applyNumberFormat="1" applyFont="1" applyFill="1" applyBorder="1" applyAlignment="1">
      <alignment horizontal="center" vertical="center" wrapText="1" readingOrder="2"/>
    </xf>
    <xf numFmtId="164" fontId="3" fillId="0" borderId="10" xfId="0" applyNumberFormat="1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wrapText="1"/>
    </xf>
    <xf numFmtId="0" fontId="2" fillId="3" borderId="11" xfId="0" applyFont="1" applyFill="1" applyBorder="1" applyAlignment="1">
      <alignment wrapText="1"/>
    </xf>
    <xf numFmtId="0" fontId="2" fillId="3" borderId="5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3" fontId="1" fillId="4" borderId="8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rightToLeft="1" tabSelected="1" zoomScaleNormal="100" workbookViewId="0">
      <selection activeCell="O9" sqref="O9"/>
    </sheetView>
  </sheetViews>
  <sheetFormatPr defaultColWidth="9" defaultRowHeight="45" customHeight="1" x14ac:dyDescent="0.55000000000000004"/>
  <cols>
    <col min="1" max="1" width="5.625" style="5" bestFit="1" customWidth="1"/>
    <col min="2" max="2" width="9.75" style="5" customWidth="1"/>
    <col min="3" max="3" width="21.25" style="6" customWidth="1"/>
    <col min="4" max="4" width="8" style="5" customWidth="1"/>
    <col min="5" max="5" width="13.75" style="5" customWidth="1"/>
    <col min="6" max="6" width="6.125" style="5" customWidth="1"/>
    <col min="7" max="7" width="8.25" style="5" customWidth="1"/>
    <col min="8" max="8" width="15.25" style="5" customWidth="1"/>
    <col min="9" max="10" width="15.375" style="5" customWidth="1"/>
    <col min="11" max="16384" width="9" style="5"/>
  </cols>
  <sheetData>
    <row r="1" spans="1:10" ht="28.5" customHeight="1" x14ac:dyDescent="0.55000000000000004">
      <c r="A1" s="57" t="s">
        <v>26</v>
      </c>
      <c r="B1" s="58"/>
      <c r="C1" s="58"/>
      <c r="D1" s="58"/>
      <c r="E1" s="58"/>
      <c r="F1" s="58"/>
      <c r="G1" s="58"/>
      <c r="H1" s="58"/>
      <c r="I1" s="58"/>
      <c r="J1" s="59"/>
    </row>
    <row r="2" spans="1:10" ht="33.75" customHeight="1" x14ac:dyDescent="0.55000000000000004">
      <c r="A2" s="60" t="s">
        <v>0</v>
      </c>
      <c r="B2" s="61" t="s">
        <v>1</v>
      </c>
      <c r="C2" s="61" t="s">
        <v>2</v>
      </c>
      <c r="D2" s="61" t="s">
        <v>3</v>
      </c>
      <c r="E2" s="62" t="s">
        <v>4</v>
      </c>
      <c r="F2" s="61" t="s">
        <v>5</v>
      </c>
      <c r="G2" s="61" t="s">
        <v>35</v>
      </c>
      <c r="H2" s="62" t="s">
        <v>6</v>
      </c>
      <c r="I2" s="61" t="s">
        <v>7</v>
      </c>
      <c r="J2" s="63" t="s">
        <v>8</v>
      </c>
    </row>
    <row r="3" spans="1:10" ht="45" customHeight="1" x14ac:dyDescent="0.55000000000000004">
      <c r="A3" s="39">
        <v>1</v>
      </c>
      <c r="B3" s="19">
        <v>141207</v>
      </c>
      <c r="C3" s="20" t="s">
        <v>12</v>
      </c>
      <c r="D3" s="20" t="s">
        <v>13</v>
      </c>
      <c r="E3" s="21">
        <v>690000</v>
      </c>
      <c r="F3" s="40">
        <v>600</v>
      </c>
      <c r="G3" s="41">
        <v>1.1399999999999999</v>
      </c>
      <c r="H3" s="42">
        <f>G3*F3*E3</f>
        <v>471959999.99999994</v>
      </c>
      <c r="I3" s="43"/>
      <c r="J3" s="44"/>
    </row>
    <row r="4" spans="1:10" ht="45" customHeight="1" x14ac:dyDescent="0.55000000000000004">
      <c r="A4" s="39">
        <v>2</v>
      </c>
      <c r="B4" s="22">
        <v>141202</v>
      </c>
      <c r="C4" s="20" t="s">
        <v>20</v>
      </c>
      <c r="D4" s="20" t="s">
        <v>10</v>
      </c>
      <c r="E4" s="21">
        <v>6903000</v>
      </c>
      <c r="F4" s="40">
        <v>40</v>
      </c>
      <c r="G4" s="41">
        <v>1.1399999999999999</v>
      </c>
      <c r="H4" s="42">
        <f t="shared" ref="H4:H20" si="0">G4*F4*E4</f>
        <v>314776799.99999994</v>
      </c>
      <c r="I4" s="43"/>
      <c r="J4" s="44"/>
    </row>
    <row r="5" spans="1:10" ht="45" customHeight="1" x14ac:dyDescent="0.55000000000000004">
      <c r="A5" s="39">
        <v>3</v>
      </c>
      <c r="B5" s="19">
        <v>170420</v>
      </c>
      <c r="C5" s="20" t="s">
        <v>14</v>
      </c>
      <c r="D5" s="20" t="s">
        <v>9</v>
      </c>
      <c r="E5" s="21">
        <v>12000000</v>
      </c>
      <c r="F5" s="40">
        <v>1000</v>
      </c>
      <c r="G5" s="41">
        <v>1</v>
      </c>
      <c r="H5" s="42">
        <f t="shared" si="0"/>
        <v>12000000000</v>
      </c>
      <c r="I5" s="43"/>
      <c r="J5" s="44"/>
    </row>
    <row r="6" spans="1:10" ht="45" customHeight="1" x14ac:dyDescent="0.55000000000000004">
      <c r="A6" s="39">
        <v>4</v>
      </c>
      <c r="B6" s="19">
        <v>170422</v>
      </c>
      <c r="C6" s="20" t="s">
        <v>15</v>
      </c>
      <c r="D6" s="20" t="s">
        <v>10</v>
      </c>
      <c r="E6" s="21">
        <v>7000000</v>
      </c>
      <c r="F6" s="40">
        <v>90</v>
      </c>
      <c r="G6" s="41">
        <v>1</v>
      </c>
      <c r="H6" s="42">
        <f t="shared" si="0"/>
        <v>630000000</v>
      </c>
      <c r="I6" s="43"/>
      <c r="J6" s="44"/>
    </row>
    <row r="7" spans="1:10" ht="45" customHeight="1" x14ac:dyDescent="0.55000000000000004">
      <c r="A7" s="39">
        <v>5</v>
      </c>
      <c r="B7" s="19">
        <v>170423</v>
      </c>
      <c r="C7" s="20" t="s">
        <v>16</v>
      </c>
      <c r="D7" s="20" t="s">
        <v>10</v>
      </c>
      <c r="E7" s="21">
        <v>6500000</v>
      </c>
      <c r="F7" s="40">
        <v>70</v>
      </c>
      <c r="G7" s="41">
        <v>1</v>
      </c>
      <c r="H7" s="42">
        <f t="shared" si="0"/>
        <v>455000000</v>
      </c>
      <c r="I7" s="43"/>
      <c r="J7" s="44"/>
    </row>
    <row r="8" spans="1:10" ht="45" customHeight="1" x14ac:dyDescent="0.55000000000000004">
      <c r="A8" s="39">
        <v>6</v>
      </c>
      <c r="B8" s="19">
        <v>170412</v>
      </c>
      <c r="C8" s="20" t="s">
        <v>23</v>
      </c>
      <c r="D8" s="20" t="s">
        <v>10</v>
      </c>
      <c r="E8" s="21">
        <v>490000000</v>
      </c>
      <c r="F8" s="15">
        <v>15</v>
      </c>
      <c r="G8" s="41">
        <v>1</v>
      </c>
      <c r="H8" s="42">
        <f t="shared" si="0"/>
        <v>7350000000</v>
      </c>
      <c r="I8" s="43"/>
      <c r="J8" s="44"/>
    </row>
    <row r="9" spans="1:10" ht="45" customHeight="1" x14ac:dyDescent="0.55000000000000004">
      <c r="A9" s="39">
        <v>7</v>
      </c>
      <c r="B9" s="19">
        <v>170703</v>
      </c>
      <c r="C9" s="20" t="s">
        <v>21</v>
      </c>
      <c r="D9" s="20" t="s">
        <v>10</v>
      </c>
      <c r="E9" s="21">
        <v>250000000</v>
      </c>
      <c r="F9" s="15">
        <v>15</v>
      </c>
      <c r="G9" s="41">
        <v>1</v>
      </c>
      <c r="H9" s="42">
        <f t="shared" si="0"/>
        <v>3750000000</v>
      </c>
      <c r="I9" s="43"/>
      <c r="J9" s="44"/>
    </row>
    <row r="10" spans="1:10" ht="45" customHeight="1" x14ac:dyDescent="0.55000000000000004">
      <c r="A10" s="39">
        <v>8</v>
      </c>
      <c r="B10" s="19">
        <v>141172</v>
      </c>
      <c r="C10" s="20" t="s">
        <v>27</v>
      </c>
      <c r="D10" s="20" t="s">
        <v>13</v>
      </c>
      <c r="E10" s="21">
        <v>839000</v>
      </c>
      <c r="F10" s="15">
        <v>30</v>
      </c>
      <c r="G10" s="41">
        <v>1.1399999999999999</v>
      </c>
      <c r="H10" s="42">
        <f t="shared" si="0"/>
        <v>28693799.999999996</v>
      </c>
      <c r="I10" s="43"/>
      <c r="J10" s="44"/>
    </row>
    <row r="11" spans="1:10" ht="45" customHeight="1" x14ac:dyDescent="0.55000000000000004">
      <c r="A11" s="39">
        <v>9</v>
      </c>
      <c r="B11" s="19">
        <v>141203</v>
      </c>
      <c r="C11" s="20" t="s">
        <v>30</v>
      </c>
      <c r="D11" s="20" t="s">
        <v>10</v>
      </c>
      <c r="E11" s="21">
        <v>2798000</v>
      </c>
      <c r="F11" s="15">
        <v>21</v>
      </c>
      <c r="G11" s="41">
        <v>1.1399999999999999</v>
      </c>
      <c r="H11" s="42">
        <f t="shared" si="0"/>
        <v>66984119.999999993</v>
      </c>
      <c r="I11" s="43"/>
      <c r="J11" s="44"/>
    </row>
    <row r="12" spans="1:10" ht="45" customHeight="1" x14ac:dyDescent="0.55000000000000004">
      <c r="A12" s="39">
        <v>10</v>
      </c>
      <c r="B12" s="19">
        <v>141206</v>
      </c>
      <c r="C12" s="20" t="s">
        <v>31</v>
      </c>
      <c r="D12" s="20" t="s">
        <v>10</v>
      </c>
      <c r="E12" s="21">
        <v>1416000</v>
      </c>
      <c r="F12" s="15">
        <v>480</v>
      </c>
      <c r="G12" s="41">
        <v>1.1399999999999999</v>
      </c>
      <c r="H12" s="42">
        <f t="shared" si="0"/>
        <v>774835199.99999988</v>
      </c>
      <c r="I12" s="43"/>
      <c r="J12" s="44"/>
    </row>
    <row r="13" spans="1:10" ht="45" customHeight="1" x14ac:dyDescent="0.55000000000000004">
      <c r="A13" s="39">
        <v>11</v>
      </c>
      <c r="B13" s="19" t="s">
        <v>11</v>
      </c>
      <c r="C13" s="20" t="s">
        <v>28</v>
      </c>
      <c r="D13" s="20" t="s">
        <v>29</v>
      </c>
      <c r="E13" s="21">
        <v>13000000</v>
      </c>
      <c r="F13" s="15">
        <v>5</v>
      </c>
      <c r="G13" s="28">
        <v>1</v>
      </c>
      <c r="H13" s="42">
        <f t="shared" si="0"/>
        <v>65000000</v>
      </c>
      <c r="I13" s="43"/>
      <c r="J13" s="44"/>
    </row>
    <row r="14" spans="1:10" ht="45" customHeight="1" x14ac:dyDescent="0.55000000000000004">
      <c r="A14" s="39">
        <v>12</v>
      </c>
      <c r="B14" s="19" t="s">
        <v>11</v>
      </c>
      <c r="C14" s="23" t="s">
        <v>17</v>
      </c>
      <c r="D14" s="45" t="s">
        <v>10</v>
      </c>
      <c r="E14" s="21">
        <v>90000000</v>
      </c>
      <c r="F14" s="15">
        <v>15</v>
      </c>
      <c r="G14" s="28">
        <v>1</v>
      </c>
      <c r="H14" s="42">
        <f t="shared" si="0"/>
        <v>1350000000</v>
      </c>
      <c r="I14" s="43"/>
      <c r="J14" s="44"/>
    </row>
    <row r="15" spans="1:10" ht="45" customHeight="1" x14ac:dyDescent="0.55000000000000004">
      <c r="A15" s="39">
        <v>13</v>
      </c>
      <c r="B15" s="19" t="s">
        <v>11</v>
      </c>
      <c r="C15" s="23" t="s">
        <v>22</v>
      </c>
      <c r="D15" s="45" t="s">
        <v>9</v>
      </c>
      <c r="E15" s="21">
        <v>160000</v>
      </c>
      <c r="F15" s="15">
        <v>300</v>
      </c>
      <c r="G15" s="28">
        <v>1</v>
      </c>
      <c r="H15" s="42">
        <f t="shared" si="0"/>
        <v>48000000</v>
      </c>
      <c r="I15" s="43"/>
      <c r="J15" s="44"/>
    </row>
    <row r="16" spans="1:10" ht="45" customHeight="1" x14ac:dyDescent="0.55000000000000004">
      <c r="A16" s="39">
        <v>14</v>
      </c>
      <c r="B16" s="19" t="s">
        <v>11</v>
      </c>
      <c r="C16" s="23" t="s">
        <v>34</v>
      </c>
      <c r="D16" s="45" t="s">
        <v>10</v>
      </c>
      <c r="E16" s="21">
        <v>40000000</v>
      </c>
      <c r="F16" s="15">
        <v>10</v>
      </c>
      <c r="G16" s="28">
        <v>1</v>
      </c>
      <c r="H16" s="42">
        <f t="shared" si="0"/>
        <v>400000000</v>
      </c>
      <c r="I16" s="43"/>
      <c r="J16" s="44"/>
    </row>
    <row r="17" spans="1:10" ht="45" customHeight="1" x14ac:dyDescent="0.55000000000000004">
      <c r="A17" s="39">
        <v>15</v>
      </c>
      <c r="B17" s="19" t="s">
        <v>11</v>
      </c>
      <c r="C17" s="25" t="s">
        <v>33</v>
      </c>
      <c r="D17" s="25" t="s">
        <v>10</v>
      </c>
      <c r="E17" s="21">
        <v>19000000</v>
      </c>
      <c r="F17" s="40">
        <v>20</v>
      </c>
      <c r="G17" s="41">
        <v>1</v>
      </c>
      <c r="H17" s="42">
        <f t="shared" si="0"/>
        <v>380000000</v>
      </c>
      <c r="I17" s="43"/>
      <c r="J17" s="44"/>
    </row>
    <row r="18" spans="1:10" ht="45" customHeight="1" x14ac:dyDescent="0.55000000000000004">
      <c r="A18" s="39">
        <v>16</v>
      </c>
      <c r="B18" s="19" t="s">
        <v>11</v>
      </c>
      <c r="C18" s="25" t="s">
        <v>18</v>
      </c>
      <c r="D18" s="25" t="s">
        <v>10</v>
      </c>
      <c r="E18" s="21">
        <v>55000000</v>
      </c>
      <c r="F18" s="40">
        <v>30</v>
      </c>
      <c r="G18" s="41">
        <v>1</v>
      </c>
      <c r="H18" s="42">
        <f t="shared" si="0"/>
        <v>1650000000</v>
      </c>
      <c r="I18" s="43"/>
      <c r="J18" s="46"/>
    </row>
    <row r="19" spans="1:10" ht="45" customHeight="1" x14ac:dyDescent="0.55000000000000004">
      <c r="A19" s="39">
        <v>17</v>
      </c>
      <c r="B19" s="19" t="s">
        <v>11</v>
      </c>
      <c r="C19" s="20" t="s">
        <v>19</v>
      </c>
      <c r="D19" s="20" t="s">
        <v>10</v>
      </c>
      <c r="E19" s="21">
        <v>30000000</v>
      </c>
      <c r="F19" s="14">
        <v>60</v>
      </c>
      <c r="G19" s="29">
        <v>1</v>
      </c>
      <c r="H19" s="42">
        <f t="shared" si="0"/>
        <v>1800000000</v>
      </c>
      <c r="I19" s="42"/>
      <c r="J19" s="47"/>
    </row>
    <row r="20" spans="1:10" ht="45" customHeight="1" x14ac:dyDescent="0.55000000000000004">
      <c r="A20" s="39">
        <v>18</v>
      </c>
      <c r="B20" s="19">
        <v>60303</v>
      </c>
      <c r="C20" s="20" t="s">
        <v>32</v>
      </c>
      <c r="D20" s="20" t="s">
        <v>9</v>
      </c>
      <c r="E20" s="21">
        <v>760000</v>
      </c>
      <c r="F20" s="14">
        <v>100</v>
      </c>
      <c r="G20" s="29">
        <v>1.1399999999999999</v>
      </c>
      <c r="H20" s="42">
        <f t="shared" si="0"/>
        <v>86639999.999999985</v>
      </c>
      <c r="I20" s="42"/>
      <c r="J20" s="47"/>
    </row>
    <row r="21" spans="1:10" ht="45" customHeight="1" x14ac:dyDescent="0.55000000000000004">
      <c r="A21" s="48" t="s">
        <v>24</v>
      </c>
      <c r="B21" s="49"/>
      <c r="C21" s="49"/>
      <c r="D21" s="49"/>
      <c r="E21" s="49"/>
      <c r="F21" s="49"/>
      <c r="G21" s="50"/>
      <c r="H21" s="42">
        <f>SUM(H3:H20)</f>
        <v>31621889920</v>
      </c>
      <c r="I21" s="42"/>
      <c r="J21" s="46"/>
    </row>
    <row r="22" spans="1:10" ht="45" customHeight="1" thickBot="1" x14ac:dyDescent="0.6">
      <c r="A22" s="51" t="s">
        <v>25</v>
      </c>
      <c r="B22" s="52"/>
      <c r="C22" s="52"/>
      <c r="D22" s="52"/>
      <c r="E22" s="52"/>
      <c r="F22" s="52"/>
      <c r="G22" s="53"/>
      <c r="H22" s="54">
        <f>H21</f>
        <v>31621889920</v>
      </c>
      <c r="I22" s="55"/>
      <c r="J22" s="56"/>
    </row>
  </sheetData>
  <mergeCells count="3">
    <mergeCell ref="A1:J1"/>
    <mergeCell ref="A21:F21"/>
    <mergeCell ref="A22:F2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4B362-8B7D-4BA3-935B-1CFC303AF2DA}">
  <dimension ref="A1:J22"/>
  <sheetViews>
    <sheetView rightToLeft="1" topLeftCell="A7" zoomScaleNormal="100" workbookViewId="0">
      <selection activeCell="J10" sqref="J10"/>
    </sheetView>
  </sheetViews>
  <sheetFormatPr defaultColWidth="9" defaultRowHeight="22.5" x14ac:dyDescent="0.55000000000000004"/>
  <cols>
    <col min="1" max="1" width="5.625" style="5" bestFit="1" customWidth="1"/>
    <col min="2" max="2" width="17.75" style="5" bestFit="1" customWidth="1"/>
    <col min="3" max="3" width="41" style="6" bestFit="1" customWidth="1"/>
    <col min="4" max="4" width="8" style="5" customWidth="1"/>
    <col min="5" max="5" width="17.125" style="5" bestFit="1" customWidth="1"/>
    <col min="6" max="6" width="7.375" style="5" customWidth="1"/>
    <col min="7" max="7" width="15.25" style="5" bestFit="1" customWidth="1"/>
    <col min="8" max="8" width="18.375" style="5" customWidth="1"/>
    <col min="9" max="9" width="32.625" style="5" bestFit="1" customWidth="1"/>
    <col min="10" max="10" width="31" style="5" bestFit="1" customWidth="1"/>
    <col min="11" max="16384" width="9" style="5"/>
  </cols>
  <sheetData>
    <row r="1" spans="1:10" ht="24" x14ac:dyDescent="0.55000000000000004">
      <c r="A1" s="32" t="s">
        <v>26</v>
      </c>
      <c r="B1" s="33"/>
      <c r="C1" s="33"/>
      <c r="D1" s="33"/>
      <c r="E1" s="33"/>
      <c r="F1" s="33"/>
      <c r="G1" s="33"/>
      <c r="H1" s="33"/>
      <c r="I1" s="33"/>
      <c r="J1" s="34"/>
    </row>
    <row r="2" spans="1:10" ht="24" x14ac:dyDescent="0.55000000000000004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2" t="s">
        <v>5</v>
      </c>
      <c r="G2" s="2" t="s">
        <v>35</v>
      </c>
      <c r="H2" s="3" t="s">
        <v>6</v>
      </c>
      <c r="I2" s="2" t="s">
        <v>7</v>
      </c>
      <c r="J2" s="4" t="s">
        <v>8</v>
      </c>
    </row>
    <row r="3" spans="1:10" ht="24" x14ac:dyDescent="0.55000000000000004">
      <c r="A3" s="9">
        <v>1</v>
      </c>
      <c r="B3" s="19">
        <v>141207</v>
      </c>
      <c r="C3" s="20" t="s">
        <v>12</v>
      </c>
      <c r="D3" s="20" t="s">
        <v>13</v>
      </c>
      <c r="E3" s="21"/>
      <c r="F3" s="10">
        <v>600</v>
      </c>
      <c r="G3" s="27">
        <v>1.1399999999999999</v>
      </c>
      <c r="H3" s="11">
        <f>G3*F3*E3</f>
        <v>0</v>
      </c>
      <c r="I3" s="12"/>
      <c r="J3" s="13"/>
    </row>
    <row r="4" spans="1:10" ht="45" x14ac:dyDescent="0.55000000000000004">
      <c r="A4" s="9">
        <v>2</v>
      </c>
      <c r="B4" s="22">
        <v>141202</v>
      </c>
      <c r="C4" s="20" t="s">
        <v>20</v>
      </c>
      <c r="D4" s="20" t="s">
        <v>10</v>
      </c>
      <c r="E4" s="21"/>
      <c r="F4" s="10">
        <v>40</v>
      </c>
      <c r="G4" s="27">
        <v>1.1399999999999999</v>
      </c>
      <c r="H4" s="11">
        <f t="shared" ref="H4:H20" si="0">G4*F4*E4</f>
        <v>0</v>
      </c>
      <c r="I4" s="12"/>
      <c r="J4" s="13"/>
    </row>
    <row r="5" spans="1:10" ht="24" x14ac:dyDescent="0.55000000000000004">
      <c r="A5" s="9">
        <v>3</v>
      </c>
      <c r="B5" s="19">
        <v>170420</v>
      </c>
      <c r="C5" s="20" t="s">
        <v>14</v>
      </c>
      <c r="D5" s="20" t="s">
        <v>9</v>
      </c>
      <c r="E5" s="21"/>
      <c r="F5" s="10">
        <v>1000</v>
      </c>
      <c r="G5" s="27">
        <v>1</v>
      </c>
      <c r="H5" s="11">
        <f t="shared" si="0"/>
        <v>0</v>
      </c>
      <c r="I5" s="12"/>
      <c r="J5" s="13"/>
    </row>
    <row r="6" spans="1:10" ht="24" x14ac:dyDescent="0.55000000000000004">
      <c r="A6" s="9">
        <v>4</v>
      </c>
      <c r="B6" s="19">
        <v>170422</v>
      </c>
      <c r="C6" s="20" t="s">
        <v>15</v>
      </c>
      <c r="D6" s="20" t="s">
        <v>10</v>
      </c>
      <c r="E6" s="21"/>
      <c r="F6" s="10">
        <v>90</v>
      </c>
      <c r="G6" s="27">
        <v>1</v>
      </c>
      <c r="H6" s="11">
        <f t="shared" si="0"/>
        <v>0</v>
      </c>
      <c r="I6" s="12"/>
      <c r="J6" s="13"/>
    </row>
    <row r="7" spans="1:10" ht="24" x14ac:dyDescent="0.55000000000000004">
      <c r="A7" s="9">
        <v>5</v>
      </c>
      <c r="B7" s="19">
        <v>170423</v>
      </c>
      <c r="C7" s="20" t="s">
        <v>16</v>
      </c>
      <c r="D7" s="20" t="s">
        <v>10</v>
      </c>
      <c r="E7" s="21"/>
      <c r="F7" s="10">
        <v>70</v>
      </c>
      <c r="G7" s="27">
        <v>1</v>
      </c>
      <c r="H7" s="11">
        <f t="shared" si="0"/>
        <v>0</v>
      </c>
      <c r="I7" s="12"/>
      <c r="J7" s="13"/>
    </row>
    <row r="8" spans="1:10" ht="24" x14ac:dyDescent="0.55000000000000004">
      <c r="A8" s="9">
        <v>6</v>
      </c>
      <c r="B8" s="19">
        <v>170412</v>
      </c>
      <c r="C8" s="20" t="s">
        <v>23</v>
      </c>
      <c r="D8" s="20" t="s">
        <v>10</v>
      </c>
      <c r="E8" s="21"/>
      <c r="F8" s="15">
        <v>15</v>
      </c>
      <c r="G8" s="27">
        <v>1</v>
      </c>
      <c r="H8" s="11">
        <f t="shared" si="0"/>
        <v>0</v>
      </c>
      <c r="I8" s="12"/>
      <c r="J8" s="13"/>
    </row>
    <row r="9" spans="1:10" ht="24" x14ac:dyDescent="0.55000000000000004">
      <c r="A9" s="9">
        <v>7</v>
      </c>
      <c r="B9" s="19">
        <v>170703</v>
      </c>
      <c r="C9" s="20" t="s">
        <v>21</v>
      </c>
      <c r="D9" s="20" t="s">
        <v>10</v>
      </c>
      <c r="E9" s="21"/>
      <c r="F9" s="15">
        <v>15</v>
      </c>
      <c r="G9" s="27">
        <v>1</v>
      </c>
      <c r="H9" s="11">
        <f t="shared" si="0"/>
        <v>0</v>
      </c>
      <c r="I9" s="12"/>
      <c r="J9" s="13"/>
    </row>
    <row r="10" spans="1:10" ht="24" x14ac:dyDescent="0.55000000000000004">
      <c r="A10" s="9">
        <v>8</v>
      </c>
      <c r="B10" s="19">
        <v>141172</v>
      </c>
      <c r="C10" s="20" t="s">
        <v>27</v>
      </c>
      <c r="D10" s="20" t="s">
        <v>13</v>
      </c>
      <c r="E10" s="21"/>
      <c r="F10" s="15">
        <v>30</v>
      </c>
      <c r="G10" s="27">
        <v>1.1399999999999999</v>
      </c>
      <c r="H10" s="11">
        <f t="shared" si="0"/>
        <v>0</v>
      </c>
      <c r="I10" s="12"/>
      <c r="J10" s="13"/>
    </row>
    <row r="11" spans="1:10" ht="24" x14ac:dyDescent="0.55000000000000004">
      <c r="A11" s="9">
        <v>9</v>
      </c>
      <c r="B11" s="19">
        <v>141203</v>
      </c>
      <c r="C11" s="20" t="s">
        <v>30</v>
      </c>
      <c r="D11" s="20" t="s">
        <v>10</v>
      </c>
      <c r="E11" s="21"/>
      <c r="F11" s="15">
        <v>21</v>
      </c>
      <c r="G11" s="27">
        <v>1.1399999999999999</v>
      </c>
      <c r="H11" s="11">
        <f t="shared" si="0"/>
        <v>0</v>
      </c>
      <c r="I11" s="12"/>
      <c r="J11" s="13"/>
    </row>
    <row r="12" spans="1:10" ht="24" x14ac:dyDescent="0.55000000000000004">
      <c r="A12" s="9">
        <v>10</v>
      </c>
      <c r="B12" s="19">
        <v>141206</v>
      </c>
      <c r="C12" s="20" t="s">
        <v>31</v>
      </c>
      <c r="D12" s="20" t="s">
        <v>10</v>
      </c>
      <c r="E12" s="21"/>
      <c r="F12" s="15">
        <v>480</v>
      </c>
      <c r="G12" s="27">
        <v>1.1399999999999999</v>
      </c>
      <c r="H12" s="11">
        <f t="shared" si="0"/>
        <v>0</v>
      </c>
      <c r="I12" s="12"/>
      <c r="J12" s="13"/>
    </row>
    <row r="13" spans="1:10" ht="24" x14ac:dyDescent="0.55000000000000004">
      <c r="A13" s="9">
        <v>11</v>
      </c>
      <c r="B13" s="19" t="s">
        <v>11</v>
      </c>
      <c r="C13" s="20" t="s">
        <v>28</v>
      </c>
      <c r="D13" s="20" t="s">
        <v>29</v>
      </c>
      <c r="E13" s="21"/>
      <c r="F13" s="15">
        <v>5</v>
      </c>
      <c r="G13" s="28">
        <v>1</v>
      </c>
      <c r="H13" s="11">
        <f t="shared" si="0"/>
        <v>0</v>
      </c>
      <c r="I13" s="12"/>
      <c r="J13" s="13"/>
    </row>
    <row r="14" spans="1:10" ht="24" x14ac:dyDescent="0.55000000000000004">
      <c r="A14" s="9">
        <v>12</v>
      </c>
      <c r="B14" s="19" t="s">
        <v>11</v>
      </c>
      <c r="C14" s="23" t="s">
        <v>17</v>
      </c>
      <c r="D14" s="24" t="s">
        <v>10</v>
      </c>
      <c r="E14" s="21"/>
      <c r="F14" s="15">
        <v>15</v>
      </c>
      <c r="G14" s="28">
        <v>1</v>
      </c>
      <c r="H14" s="11">
        <f t="shared" si="0"/>
        <v>0</v>
      </c>
      <c r="I14" s="12"/>
      <c r="J14" s="13"/>
    </row>
    <row r="15" spans="1:10" ht="24" x14ac:dyDescent="0.55000000000000004">
      <c r="A15" s="9">
        <v>13</v>
      </c>
      <c r="B15" s="19" t="s">
        <v>11</v>
      </c>
      <c r="C15" s="23" t="s">
        <v>22</v>
      </c>
      <c r="D15" s="24" t="s">
        <v>9</v>
      </c>
      <c r="E15" s="21"/>
      <c r="F15" s="15">
        <v>300</v>
      </c>
      <c r="G15" s="28">
        <v>1</v>
      </c>
      <c r="H15" s="11">
        <f t="shared" si="0"/>
        <v>0</v>
      </c>
      <c r="I15" s="12"/>
      <c r="J15" s="13"/>
    </row>
    <row r="16" spans="1:10" ht="24" x14ac:dyDescent="0.55000000000000004">
      <c r="A16" s="9">
        <v>14</v>
      </c>
      <c r="B16" s="19" t="s">
        <v>11</v>
      </c>
      <c r="C16" s="23" t="s">
        <v>34</v>
      </c>
      <c r="D16" s="24" t="s">
        <v>10</v>
      </c>
      <c r="E16" s="21"/>
      <c r="F16" s="15">
        <v>10</v>
      </c>
      <c r="G16" s="28">
        <v>1</v>
      </c>
      <c r="H16" s="11">
        <f t="shared" si="0"/>
        <v>0</v>
      </c>
      <c r="I16" s="12"/>
      <c r="J16" s="13"/>
    </row>
    <row r="17" spans="1:10" ht="24" x14ac:dyDescent="0.55000000000000004">
      <c r="A17" s="9">
        <v>15</v>
      </c>
      <c r="B17" s="19" t="s">
        <v>11</v>
      </c>
      <c r="C17" s="25" t="s">
        <v>33</v>
      </c>
      <c r="D17" s="26" t="s">
        <v>10</v>
      </c>
      <c r="E17" s="21"/>
      <c r="F17" s="10">
        <v>20</v>
      </c>
      <c r="G17" s="27">
        <v>1</v>
      </c>
      <c r="H17" s="11">
        <f t="shared" si="0"/>
        <v>0</v>
      </c>
      <c r="I17" s="12"/>
      <c r="J17" s="13"/>
    </row>
    <row r="18" spans="1:10" ht="24" x14ac:dyDescent="0.55000000000000004">
      <c r="A18" s="9">
        <v>16</v>
      </c>
      <c r="B18" s="19" t="s">
        <v>11</v>
      </c>
      <c r="C18" s="25" t="s">
        <v>18</v>
      </c>
      <c r="D18" s="26" t="s">
        <v>10</v>
      </c>
      <c r="E18" s="21"/>
      <c r="F18" s="10">
        <v>30</v>
      </c>
      <c r="G18" s="27">
        <v>1</v>
      </c>
      <c r="H18" s="11">
        <f t="shared" si="0"/>
        <v>0</v>
      </c>
      <c r="I18" s="12"/>
      <c r="J18" s="16"/>
    </row>
    <row r="19" spans="1:10" x14ac:dyDescent="0.55000000000000004">
      <c r="A19" s="9">
        <v>17</v>
      </c>
      <c r="B19" s="19" t="s">
        <v>11</v>
      </c>
      <c r="C19" s="20" t="s">
        <v>19</v>
      </c>
      <c r="D19" s="20" t="s">
        <v>10</v>
      </c>
      <c r="E19" s="21"/>
      <c r="F19" s="14">
        <v>60</v>
      </c>
      <c r="G19" s="29">
        <v>1</v>
      </c>
      <c r="H19" s="11">
        <f t="shared" si="0"/>
        <v>0</v>
      </c>
      <c r="I19" s="11"/>
      <c r="J19" s="17"/>
    </row>
    <row r="20" spans="1:10" ht="45" x14ac:dyDescent="0.55000000000000004">
      <c r="A20" s="9">
        <v>18</v>
      </c>
      <c r="B20" s="19">
        <v>60303</v>
      </c>
      <c r="C20" s="20" t="s">
        <v>32</v>
      </c>
      <c r="D20" s="20" t="s">
        <v>9</v>
      </c>
      <c r="E20" s="21"/>
      <c r="F20" s="14">
        <v>100</v>
      </c>
      <c r="G20" s="29">
        <v>1.1399999999999999</v>
      </c>
      <c r="H20" s="11">
        <f t="shared" si="0"/>
        <v>0</v>
      </c>
      <c r="I20" s="11"/>
      <c r="J20" s="17"/>
    </row>
    <row r="21" spans="1:10" x14ac:dyDescent="0.55000000000000004">
      <c r="A21" s="35" t="s">
        <v>24</v>
      </c>
      <c r="B21" s="36"/>
      <c r="C21" s="36"/>
      <c r="D21" s="36"/>
      <c r="E21" s="36"/>
      <c r="F21" s="36"/>
      <c r="G21" s="30"/>
      <c r="H21" s="11">
        <f>SUM(H3:H20)</f>
        <v>0</v>
      </c>
      <c r="I21" s="11"/>
      <c r="J21" s="16"/>
    </row>
    <row r="22" spans="1:10" ht="24.75" thickBot="1" x14ac:dyDescent="0.6">
      <c r="A22" s="37" t="s">
        <v>25</v>
      </c>
      <c r="B22" s="38"/>
      <c r="C22" s="38"/>
      <c r="D22" s="38"/>
      <c r="E22" s="38"/>
      <c r="F22" s="38"/>
      <c r="G22" s="31"/>
      <c r="H22" s="18">
        <f>H21</f>
        <v>0</v>
      </c>
      <c r="I22" s="7"/>
      <c r="J22" s="8"/>
    </row>
  </sheetData>
  <mergeCells count="3">
    <mergeCell ref="A1:J1"/>
    <mergeCell ref="A21:F21"/>
    <mergeCell ref="A22:F2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خرید</vt:lpstr>
      <vt:lpstr>خرید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2026-06-17T08:15:00Z</dcterms:modified>
</cp:coreProperties>
</file>